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Неждан.2" sheetId="1" r:id="rId1"/>
  </sheets>
  <externalReferences>
    <externalReference r:id="rId2"/>
  </externalReferences>
  <definedNames>
    <definedName name="Z_6E36EA37_049E_4FAE_B719_2847CD16F858_.wvu.Cols" localSheetId="0" hidden="1">Неждан.2!$F:$H,Неждан.2!$L:$O</definedName>
    <definedName name="Z_6E36EA37_049E_4FAE_B719_2847CD16F858_.wvu.Rows" localSheetId="0" hidden="1">Неждан.2!$42:$45</definedName>
    <definedName name="Z_73C0D023_21BD_4441_8EFA_957546C15799_.wvu.Cols" localSheetId="0" hidden="1">Неждан.2!$F:$H,Неждан.2!$L:$O</definedName>
    <definedName name="Z_73C0D023_21BD_4441_8EFA_957546C15799_.wvu.Rows" localSheetId="0" hidden="1">Неждан.2!$42:$45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<sst xmlns="http://schemas.openxmlformats.org/spreadsheetml/2006/main" count="65" uniqueCount="54">
  <si>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ул.Неждановой,2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</si>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</sst>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A31" sqref="A31:E31"/>
    </sheetView>
  </sheetViews>
  <sheetFormatPr defaultColWidth="9.140625" defaultRowHeight="12.75"/>
  <cols>
    <col min="1" max="3" width="9.140625" style="1"/>
    <col min="4" max="4" width="26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4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374.49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374.49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5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102700.44</v>
      </c>
      <c r="F10" s="25"/>
      <c r="G10" s="23"/>
      <c r="H10" s="23"/>
      <c r="I10" s="25">
        <v>91290.75</v>
      </c>
      <c r="J10" s="26">
        <v>43100.19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18144.189999999999</v>
      </c>
      <c r="F12" s="25"/>
      <c r="G12" s="23"/>
      <c r="H12" s="23"/>
      <c r="I12" s="25">
        <v>16873.04</v>
      </c>
      <c r="J12" s="26">
        <v>4980.0600000000004</v>
      </c>
    </row>
    <row r="13" spans="1:10" ht="14.25" customHeight="1">
      <c r="A13" s="67" t="s">
        <v>16</v>
      </c>
      <c r="B13" s="68"/>
      <c r="C13" s="68"/>
      <c r="D13" s="69"/>
      <c r="E13" s="25">
        <v>25835.15</v>
      </c>
      <c r="F13" s="25"/>
      <c r="G13" s="23"/>
      <c r="H13" s="23"/>
      <c r="I13" s="25">
        <v>24103</v>
      </c>
      <c r="J13" s="26">
        <v>7125.42</v>
      </c>
    </row>
    <row r="14" spans="1:10" ht="14.45" customHeight="1">
      <c r="A14" s="60" t="s">
        <v>17</v>
      </c>
      <c r="B14" s="60"/>
      <c r="C14" s="60"/>
      <c r="D14" s="60"/>
      <c r="E14" s="25">
        <v>35268.42</v>
      </c>
      <c r="F14" s="25"/>
      <c r="G14" s="23"/>
      <c r="H14" s="23"/>
      <c r="I14" s="25">
        <v>29187.85</v>
      </c>
      <c r="J14" s="26">
        <v>15006.27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.75" customHeight="1">
      <c r="A16" s="73" t="s">
        <v>19</v>
      </c>
      <c r="B16" s="74"/>
      <c r="C16" s="74"/>
      <c r="D16" s="75"/>
      <c r="E16" s="25">
        <v>45752.9</v>
      </c>
      <c r="F16" s="25"/>
      <c r="G16" s="23"/>
      <c r="H16" s="23"/>
      <c r="I16" s="25">
        <v>41256.949999999997</v>
      </c>
      <c r="J16" s="26">
        <v>21817.05</v>
      </c>
    </row>
    <row r="17" spans="1:15" ht="15.75">
      <c r="A17" s="60" t="s">
        <v>20</v>
      </c>
      <c r="B17" s="60"/>
      <c r="C17" s="60"/>
      <c r="D17" s="60"/>
      <c r="E17" s="25">
        <v>5931.96</v>
      </c>
      <c r="F17" s="25"/>
      <c r="G17" s="23"/>
      <c r="H17" s="23"/>
      <c r="I17" s="25">
        <v>5296.2</v>
      </c>
      <c r="J17" s="26">
        <v>2695.94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-336909.42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1805.63</v>
      </c>
      <c r="L25" s="87">
        <f>SUM(L27:L31)</f>
        <v>2830.2200000000003</v>
      </c>
      <c r="M25" s="87">
        <f t="shared" ref="M25:O25" si="0">SUM(M27:M31)</f>
        <v>3339.6596</v>
      </c>
      <c r="N25" s="87">
        <f t="shared" si="0"/>
        <v>0</v>
      </c>
      <c r="O25" s="87">
        <f t="shared" si="0"/>
        <v>0</v>
      </c>
    </row>
    <row r="26" spans="1:15" ht="35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744.64</v>
      </c>
      <c r="L27" s="41">
        <v>1359.81</v>
      </c>
      <c r="M27" s="41">
        <f t="shared" ref="M27:M31" si="3">L27*118%</f>
        <v>1604.5757999999998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224.35</v>
      </c>
      <c r="L28" s="41">
        <v>409.65</v>
      </c>
      <c r="M28" s="41">
        <f t="shared" si="3"/>
        <v>483.38699999999994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827.81</v>
      </c>
      <c r="L31" s="41">
        <v>1060.76</v>
      </c>
      <c r="M31" s="41">
        <f t="shared" si="3"/>
        <v>1251.6967999999999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19185.82</v>
      </c>
      <c r="L32" s="87">
        <f>SUM(L34:L38)</f>
        <v>9773.4200000000019</v>
      </c>
      <c r="M32" s="87">
        <f t="shared" ref="M32:O32" si="6">SUM(M34:M38)</f>
        <v>11532.635600000001</v>
      </c>
      <c r="N32" s="87">
        <f t="shared" si="6"/>
        <v>20930.64</v>
      </c>
      <c r="O32" s="87">
        <f t="shared" si="6"/>
        <v>21064.177483200005</v>
      </c>
    </row>
    <row r="33" spans="1:15" ht="32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10563.29</v>
      </c>
      <c r="L34" s="41">
        <v>4540.8900000000003</v>
      </c>
      <c r="M34" s="41">
        <f t="shared" ref="M34:M38" si="7">L34*118%</f>
        <v>5358.2502000000004</v>
      </c>
      <c r="N34" s="41">
        <v>15861.62</v>
      </c>
      <c r="O34" s="41">
        <f t="shared" ref="O34:O38" si="8">N34*$O$23</f>
        <v>15962.817135600002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2675.87</v>
      </c>
      <c r="L35" s="41">
        <v>1367.23</v>
      </c>
      <c r="M35" s="41">
        <f t="shared" si="7"/>
        <v>1613.3314</v>
      </c>
      <c r="N35" s="41">
        <v>3151.44</v>
      </c>
      <c r="O35" s="41">
        <f t="shared" si="8"/>
        <v>3171.5461872000001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215.22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212</v>
      </c>
      <c r="M37" s="41">
        <f t="shared" si="7"/>
        <v>250.16</v>
      </c>
      <c r="N37" s="42">
        <v>0</v>
      </c>
      <c r="O37" s="41">
        <f t="shared" si="8"/>
        <v>0</v>
      </c>
    </row>
    <row r="38" spans="1:15" ht="39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5731.44</v>
      </c>
      <c r="L38" s="41">
        <v>3653.3</v>
      </c>
      <c r="M38" s="41">
        <f t="shared" si="7"/>
        <v>4310.8940000000002</v>
      </c>
      <c r="N38" s="41">
        <v>1917.58</v>
      </c>
      <c r="O38" s="41">
        <f t="shared" si="8"/>
        <v>1929.8141604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44675.669999999991</v>
      </c>
      <c r="L39" s="45">
        <f>SUM(L40:L48)</f>
        <v>128.23000000000002</v>
      </c>
      <c r="M39" s="45">
        <f t="shared" ref="M39:O39" si="10">SUM(M40:M48)</f>
        <v>151.31139999999999</v>
      </c>
      <c r="N39" s="45">
        <f t="shared" si="10"/>
        <v>44838.219999999994</v>
      </c>
      <c r="O39" s="45">
        <f t="shared" si="10"/>
        <v>45124.287843599996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33345.879999999997</v>
      </c>
      <c r="L40" s="41">
        <v>40.92</v>
      </c>
      <c r="M40" s="41">
        <f t="shared" ref="M40:M48" si="11">L40*118%</f>
        <v>48.285600000000002</v>
      </c>
      <c r="N40" s="41">
        <v>33307.339999999997</v>
      </c>
      <c r="O40" s="41">
        <f t="shared" ref="O40:O45" si="12">N40*$O$23</f>
        <v>33519.840829199995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6716.32</v>
      </c>
      <c r="L41" s="41">
        <v>12.09</v>
      </c>
      <c r="M41" s="41">
        <f t="shared" si="11"/>
        <v>14.2662</v>
      </c>
      <c r="N41" s="41">
        <v>6718.39</v>
      </c>
      <c r="O41" s="41">
        <f t="shared" si="12"/>
        <v>6761.2533282000004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179.09</v>
      </c>
      <c r="L46" s="41">
        <v>4.95</v>
      </c>
      <c r="M46" s="41">
        <f t="shared" si="11"/>
        <v>5.8410000000000002</v>
      </c>
      <c r="N46" s="41">
        <v>341.18</v>
      </c>
      <c r="O46" s="41">
        <f>N46*$O$23</f>
        <v>343.35672840000001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0</v>
      </c>
      <c r="M47" s="41">
        <f t="shared" si="11"/>
        <v>0</v>
      </c>
      <c r="N47" s="42">
        <v>0</v>
      </c>
      <c r="O47" s="41">
        <f t="shared" ref="O47:O48" si="13">N47*$O$23</f>
        <v>0</v>
      </c>
    </row>
    <row r="48" spans="1:15" ht="47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4434.38</v>
      </c>
      <c r="L48" s="41">
        <v>70.27</v>
      </c>
      <c r="M48" s="41">
        <f t="shared" si="11"/>
        <v>82.918599999999998</v>
      </c>
      <c r="N48" s="41">
        <v>4471.3100000000004</v>
      </c>
      <c r="O48" s="41">
        <f t="shared" si="13"/>
        <v>4499.8369578000011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41.38</v>
      </c>
      <c r="L49" s="41">
        <v>32.96</v>
      </c>
      <c r="M49" s="41">
        <f>L49*118%</f>
        <v>38.892800000000001</v>
      </c>
      <c r="N49" s="41">
        <v>41.69</v>
      </c>
      <c r="O49" s="41">
        <f>N49*$O$23-0.31</f>
        <v>41.645982199999999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65708.5</v>
      </c>
      <c r="L50" s="46">
        <f>L25+L32+L39+L49</f>
        <v>12764.830000000002</v>
      </c>
      <c r="M50" s="46">
        <f t="shared" ref="M50:O50" si="14">M25+M32+M39+M49</f>
        <v>15062.499400000001</v>
      </c>
      <c r="N50" s="46">
        <f t="shared" si="14"/>
        <v>65810.549999999988</v>
      </c>
      <c r="O50" s="46">
        <f t="shared" si="14"/>
        <v>66230.111309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6729.84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5133.13</v>
      </c>
      <c r="L52" s="41"/>
      <c r="M52" s="41"/>
      <c r="N52" s="41"/>
      <c r="O52" s="41"/>
    </row>
    <row r="53" spans="1:15" ht="13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948.26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78519.73</v>
      </c>
      <c r="L54" s="46">
        <f t="shared" ref="L54:O54" si="15">L50</f>
        <v>12764.830000000002</v>
      </c>
      <c r="M54" s="46">
        <f t="shared" si="15"/>
        <v>15062.499400000001</v>
      </c>
      <c r="N54" s="46">
        <f t="shared" si="15"/>
        <v>65810.549999999988</v>
      </c>
      <c r="O54" s="46">
        <f t="shared" si="15"/>
        <v>66230.111309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45752.9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41256.949999999997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-369676.24999999994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Неждан.2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2013-05-24T09:04:28Z</dcterms:created>
  <dcterms:modified xsi:type="dcterms:W3CDTF">2014-05-12T12:26:10Z</dcterms:modified>
</cp:coreProperties>
</file>